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40" windowWidth="9555" windowHeight="73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S54" i="1" l="1"/>
  <c r="R69" i="1"/>
  <c r="P69" i="1"/>
  <c r="Q69" i="1" s="1"/>
  <c r="N69" i="1"/>
  <c r="L69" i="1"/>
  <c r="J69" i="1"/>
  <c r="H69" i="1"/>
  <c r="I69" i="1" s="1"/>
  <c r="F69" i="1"/>
  <c r="D69" i="1"/>
  <c r="C69" i="1"/>
  <c r="R59" i="1"/>
  <c r="R71" i="1" s="1"/>
  <c r="P59" i="1"/>
  <c r="N59" i="1"/>
  <c r="N71" i="1" s="1"/>
  <c r="L59" i="1"/>
  <c r="J59" i="1"/>
  <c r="H59" i="1"/>
  <c r="F59" i="1"/>
  <c r="D59" i="1"/>
  <c r="C59" i="1"/>
  <c r="S35" i="1"/>
  <c r="Q35" i="1"/>
  <c r="O35" i="1"/>
  <c r="N35" i="1"/>
  <c r="M35" i="1"/>
  <c r="K35" i="1"/>
  <c r="G35" i="1"/>
  <c r="E35" i="1"/>
  <c r="S23" i="1"/>
  <c r="Q23" i="1"/>
  <c r="O23" i="1"/>
  <c r="M23" i="1"/>
  <c r="K23" i="1"/>
  <c r="I23" i="1"/>
  <c r="G23" i="1"/>
  <c r="E23" i="1"/>
  <c r="L71" i="1" l="1"/>
  <c r="J71" i="1"/>
  <c r="F71" i="1"/>
  <c r="D71" i="1"/>
  <c r="E69" i="1"/>
  <c r="S59" i="1"/>
  <c r="S69" i="1"/>
  <c r="M69" i="1"/>
  <c r="K69" i="1"/>
  <c r="H71" i="1"/>
  <c r="P71" i="1"/>
  <c r="G69" i="1"/>
  <c r="O69" i="1"/>
  <c r="E59" i="1"/>
  <c r="I59" i="1"/>
  <c r="M59" i="1"/>
  <c r="Q59" i="1"/>
  <c r="C71" i="1"/>
  <c r="G59" i="1"/>
  <c r="K59" i="1"/>
  <c r="O59" i="1"/>
  <c r="S21" i="1"/>
  <c r="Q21" i="1"/>
  <c r="O21" i="1"/>
  <c r="M21" i="1"/>
  <c r="K21" i="1"/>
  <c r="I21" i="1"/>
  <c r="G21" i="1"/>
  <c r="E21" i="1"/>
  <c r="D23" i="1"/>
  <c r="F23" i="1"/>
  <c r="H23" i="1"/>
  <c r="J23" i="1"/>
  <c r="L23" i="1"/>
  <c r="N23" i="1"/>
  <c r="P23" i="1"/>
  <c r="R23" i="1"/>
  <c r="O13" i="1"/>
  <c r="N13" i="1"/>
  <c r="S13" i="1"/>
  <c r="Q13" i="1"/>
  <c r="M13" i="1"/>
  <c r="K13" i="1"/>
  <c r="I13" i="1"/>
  <c r="G13" i="1"/>
  <c r="E13" i="1"/>
  <c r="C23" i="1"/>
  <c r="R45" i="1"/>
  <c r="R47" i="1" s="1"/>
  <c r="P45" i="1"/>
  <c r="P47" i="1" s="1"/>
  <c r="N45" i="1"/>
  <c r="N47" i="1" s="1"/>
  <c r="L45" i="1"/>
  <c r="L47" i="1" s="1"/>
  <c r="J45" i="1"/>
  <c r="J47" i="1" s="1"/>
  <c r="H45" i="1"/>
  <c r="F45" i="1"/>
  <c r="F47" i="1" s="1"/>
  <c r="D45" i="1"/>
  <c r="D47" i="1" s="1"/>
  <c r="C45" i="1"/>
  <c r="R35" i="1"/>
  <c r="P35" i="1"/>
  <c r="L35" i="1"/>
  <c r="J35" i="1"/>
  <c r="H35" i="1"/>
  <c r="I35" i="1" s="1"/>
  <c r="F35" i="1"/>
  <c r="D35" i="1"/>
  <c r="D21" i="1"/>
  <c r="F21" i="1"/>
  <c r="H21" i="1"/>
  <c r="J21" i="1"/>
  <c r="L21" i="1"/>
  <c r="N21" i="1"/>
  <c r="P21" i="1"/>
  <c r="R21" i="1"/>
  <c r="C21" i="1"/>
  <c r="D13" i="1"/>
  <c r="F13" i="1"/>
  <c r="H13" i="1"/>
  <c r="J13" i="1"/>
  <c r="L13" i="1"/>
  <c r="P13" i="1"/>
  <c r="R13" i="1"/>
  <c r="C13" i="1"/>
  <c r="H47" i="1" l="1"/>
  <c r="M71" i="1"/>
  <c r="C47" i="1"/>
  <c r="M45" i="1"/>
  <c r="E45" i="1"/>
  <c r="S45" i="1"/>
  <c r="K45" i="1"/>
  <c r="Q45" i="1"/>
  <c r="I45" i="1"/>
  <c r="O45" i="1"/>
  <c r="G45" i="1"/>
  <c r="I71" i="1"/>
  <c r="E71" i="1"/>
  <c r="S71" i="1"/>
  <c r="O71" i="1"/>
  <c r="K71" i="1"/>
  <c r="G71" i="1"/>
  <c r="Q71" i="1"/>
  <c r="C35" i="1"/>
  <c r="S47" i="1" l="1"/>
  <c r="K47" i="1"/>
  <c r="Q47" i="1"/>
  <c r="I47" i="1"/>
  <c r="O47" i="1"/>
  <c r="G47" i="1"/>
  <c r="M47" i="1"/>
  <c r="E47" i="1"/>
</calcChain>
</file>

<file path=xl/comments1.xml><?xml version="1.0" encoding="utf-8"?>
<comments xmlns="http://schemas.openxmlformats.org/spreadsheetml/2006/main">
  <authors>
    <author>Windows User</author>
  </authors>
  <commentList>
    <comment ref="Q28" authorId="0">
      <text>
        <r>
          <rPr>
            <b/>
            <sz val="9"/>
            <color indexed="81"/>
            <rFont val="Tahoma"/>
            <family val="2"/>
          </rPr>
          <t>trừ 0.01 cho đủ 100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52" authorId="0">
      <text>
        <r>
          <rPr>
            <b/>
            <sz val="9"/>
            <color indexed="81"/>
            <rFont val="Tahoma"/>
            <family val="2"/>
          </rPr>
          <t>trừ 0.01 cho đủ 100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<sst xmlns="http://schemas.openxmlformats.org/spreadsheetml/2006/main" count="116" uniqueCount="37">
  <si>
    <t>HỌC KỲ I</t>
  </si>
  <si>
    <t>KHÓA</t>
  </si>
  <si>
    <t>SỈ SỐ</t>
  </si>
  <si>
    <t>BẬC</t>
  </si>
  <si>
    <t>Xuất sắc</t>
  </si>
  <si>
    <t>Khá</t>
  </si>
  <si>
    <t>TB.Khá</t>
  </si>
  <si>
    <t>Trung bình</t>
  </si>
  <si>
    <t>Yếu</t>
  </si>
  <si>
    <t>Kém</t>
  </si>
  <si>
    <t>Giỏi</t>
  </si>
  <si>
    <t>TRUNG CẤP</t>
  </si>
  <si>
    <t>%</t>
  </si>
  <si>
    <t>CAO ĐẲNG</t>
  </si>
  <si>
    <t>2016 TCCN (9+3)</t>
  </si>
  <si>
    <t>16TCN (9+3)</t>
  </si>
  <si>
    <t>2017 TC (9+3)</t>
  </si>
  <si>
    <t>2015 TCCN (9+3)</t>
  </si>
  <si>
    <t>2016 TCCN (12+2 và 12+2N3T)</t>
  </si>
  <si>
    <t>2017 TC (12+1N3T)</t>
  </si>
  <si>
    <t>15TCN (9+3)</t>
  </si>
  <si>
    <t>2015 CĐCN</t>
  </si>
  <si>
    <t>TB. Yếu</t>
  </si>
  <si>
    <t>2016 CĐCN</t>
  </si>
  <si>
    <t>2016 CĐLT</t>
  </si>
  <si>
    <t>2015 CĐN</t>
  </si>
  <si>
    <t>2016 CĐN</t>
  </si>
  <si>
    <t>2017 CĐ</t>
  </si>
  <si>
    <t>HỌC KỲ II</t>
  </si>
  <si>
    <t>Đang thực tập chưa thể TK điểm</t>
  </si>
  <si>
    <t>Số liệu tính đến 27/7/2018</t>
  </si>
  <si>
    <t>Tổng</t>
  </si>
  <si>
    <t>Số liệu tính đến tháng 4/2017</t>
  </si>
  <si>
    <t>2017 CĐLT</t>
  </si>
  <si>
    <t>HK1/2017-2018</t>
  </si>
  <si>
    <t>Năm học 2017-2018</t>
  </si>
  <si>
    <t>Không tính TK điểm năm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</si>
</sst>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2" fontId="4" fillId="0" borderId="0" xfId="0" applyNumberFormat="1" applyFont="1"/>
    <xf numFmtId="0" fontId="6" fillId="0" borderId="0" xfId="0" applyFont="1" applyAlignment="1">
      <alignment horizontal="left" wrapText="1"/>
    </xf>
    <xf numFmtId="0" fontId="6" fillId="0" borderId="0" xfId="0" applyFont="1"/>
    <xf numFmtId="2" fontId="6" fillId="0" borderId="0" xfId="0" applyNumberFormat="1" applyFont="1"/>
    <xf numFmtId="0" fontId="7" fillId="0" borderId="0" xfId="0" applyFont="1" applyAlignment="1">
      <alignment horizontal="left"/>
    </xf>
    <xf numFmtId="1" fontId="8" fillId="0" borderId="0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left"/>
    </xf>
    <xf numFmtId="164" fontId="8" fillId="0" borderId="0" xfId="0" applyNumberFormat="1" applyFont="1" applyBorder="1" applyAlignment="1">
      <alignment horizontal="center" vertical="center"/>
    </xf>
    <xf numFmtId="0" fontId="5" fillId="0" borderId="0" xfId="0" applyFont="1" applyFill="1"/>
    <xf numFmtId="0" fontId="6" fillId="0" borderId="0" xfId="0" applyNumberFormat="1" applyFont="1"/>
    <xf numFmtId="0" fontId="9" fillId="0" borderId="0" xfId="0" applyFont="1" applyFill="1"/>
    <xf numFmtId="1" fontId="8" fillId="0" borderId="0" xfId="0" applyNumberFormat="1" applyFont="1" applyBorder="1" applyAlignment="1">
      <alignment horizontal="right" vertical="center"/>
    </xf>
    <xf numFmtId="1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V84"/>
  <sheetViews>
    <sheetView tabSelected="1" topLeftCell="B25" workbookViewId="0">
      <selection activeCell="T47" sqref="T47"/>
    </sheetView>
  </sheetViews>
  <sheetFormatPr defaultRowHeight="15" x14ac:dyDescent="0.25"/>
  <cols>
    <col min="1" max="1" width="15.42578125" customWidth="1"/>
    <col min="2" max="2" width="20.28515625" customWidth="1"/>
    <col min="7" max="7" width="9.5703125" bestFit="1" customWidth="1"/>
    <col min="12" max="12" width="11" customWidth="1"/>
  </cols>
  <sheetData>
    <row r="3" spans="1:22" x14ac:dyDescent="0.25">
      <c r="A3" s="9" t="s">
        <v>0</v>
      </c>
      <c r="B3" s="3" t="s">
        <v>32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5">
      <c r="A5" s="4" t="s">
        <v>3</v>
      </c>
      <c r="B5" s="5" t="s">
        <v>1</v>
      </c>
      <c r="C5" s="5" t="s">
        <v>2</v>
      </c>
      <c r="D5" s="5" t="s">
        <v>4</v>
      </c>
      <c r="E5" s="5" t="s">
        <v>12</v>
      </c>
      <c r="F5" s="5" t="s">
        <v>10</v>
      </c>
      <c r="G5" s="5" t="s">
        <v>12</v>
      </c>
      <c r="H5" s="5" t="s">
        <v>5</v>
      </c>
      <c r="I5" s="5" t="s">
        <v>12</v>
      </c>
      <c r="J5" s="5" t="s">
        <v>6</v>
      </c>
      <c r="K5" s="5" t="s">
        <v>12</v>
      </c>
      <c r="L5" s="5" t="s">
        <v>7</v>
      </c>
      <c r="M5" s="5" t="s">
        <v>12</v>
      </c>
      <c r="N5" s="5" t="s">
        <v>22</v>
      </c>
      <c r="O5" s="5" t="s">
        <v>12</v>
      </c>
      <c r="P5" s="5" t="s">
        <v>8</v>
      </c>
      <c r="Q5" s="5" t="s">
        <v>12</v>
      </c>
      <c r="R5" s="5" t="s">
        <v>9</v>
      </c>
      <c r="S5" s="5" t="s">
        <v>12</v>
      </c>
      <c r="T5" s="2"/>
      <c r="U5" s="2"/>
      <c r="V5" s="2"/>
    </row>
    <row r="6" spans="1:22" x14ac:dyDescent="0.25">
      <c r="A6" s="2" t="s">
        <v>11</v>
      </c>
      <c r="B6" s="6" t="s">
        <v>17</v>
      </c>
      <c r="C6" s="2">
        <v>44</v>
      </c>
      <c r="D6" s="2">
        <v>0</v>
      </c>
      <c r="E6" s="2">
        <v>0</v>
      </c>
      <c r="F6" s="2">
        <v>1</v>
      </c>
      <c r="G6" s="7">
        <v>2.27</v>
      </c>
      <c r="H6" s="2">
        <v>10</v>
      </c>
      <c r="I6" s="2">
        <v>22.73</v>
      </c>
      <c r="J6" s="2">
        <v>16</v>
      </c>
      <c r="K6" s="2">
        <v>33.36</v>
      </c>
      <c r="L6" s="2">
        <v>6</v>
      </c>
      <c r="M6" s="2">
        <v>13.65</v>
      </c>
      <c r="N6" s="2"/>
      <c r="O6" s="2"/>
      <c r="P6" s="2">
        <v>3</v>
      </c>
      <c r="Q6" s="2">
        <v>6.82</v>
      </c>
      <c r="R6" s="2">
        <v>8</v>
      </c>
      <c r="S6" s="2">
        <v>18.170000000000002</v>
      </c>
      <c r="T6" s="2"/>
      <c r="U6" s="2"/>
      <c r="V6" s="2"/>
    </row>
    <row r="7" spans="1:22" x14ac:dyDescent="0.25">
      <c r="A7" s="2"/>
      <c r="B7" s="6" t="s">
        <v>14</v>
      </c>
      <c r="C7" s="2">
        <v>137</v>
      </c>
      <c r="D7" s="2">
        <v>0</v>
      </c>
      <c r="E7" s="2">
        <v>0</v>
      </c>
      <c r="F7" s="2">
        <v>3</v>
      </c>
      <c r="G7" s="2">
        <v>2.19</v>
      </c>
      <c r="H7" s="2">
        <v>13</v>
      </c>
      <c r="I7" s="2">
        <v>9.49</v>
      </c>
      <c r="J7" s="2">
        <v>36</v>
      </c>
      <c r="K7" s="2">
        <v>26.28</v>
      </c>
      <c r="L7" s="2">
        <v>35</v>
      </c>
      <c r="M7" s="2">
        <v>25.55</v>
      </c>
      <c r="N7" s="2"/>
      <c r="O7" s="2"/>
      <c r="P7" s="2">
        <v>6</v>
      </c>
      <c r="Q7" s="2">
        <v>4.38</v>
      </c>
      <c r="R7" s="2">
        <v>44</v>
      </c>
      <c r="S7" s="2">
        <v>32.11</v>
      </c>
      <c r="T7" s="2"/>
      <c r="U7" s="2"/>
      <c r="V7" s="2"/>
    </row>
    <row r="8" spans="1:22" ht="29.25" x14ac:dyDescent="0.25">
      <c r="A8" s="2"/>
      <c r="B8" s="8" t="s">
        <v>18</v>
      </c>
      <c r="C8" s="2">
        <v>108</v>
      </c>
      <c r="D8" s="2">
        <v>0</v>
      </c>
      <c r="E8" s="2">
        <v>0</v>
      </c>
      <c r="F8" s="2">
        <v>0</v>
      </c>
      <c r="G8" s="2">
        <v>0</v>
      </c>
      <c r="H8" s="2">
        <v>15</v>
      </c>
      <c r="I8" s="2">
        <v>13.89</v>
      </c>
      <c r="J8" s="2">
        <v>33</v>
      </c>
      <c r="K8" s="2">
        <v>30.56</v>
      </c>
      <c r="L8" s="2">
        <v>32</v>
      </c>
      <c r="M8" s="2">
        <v>29.63</v>
      </c>
      <c r="N8" s="2"/>
      <c r="O8" s="2"/>
      <c r="P8" s="2">
        <v>7</v>
      </c>
      <c r="Q8" s="2">
        <v>6.48</v>
      </c>
      <c r="R8" s="2">
        <v>21</v>
      </c>
      <c r="S8" s="2">
        <v>19.440000000000001</v>
      </c>
      <c r="T8" s="2"/>
      <c r="U8" s="2"/>
      <c r="V8" s="2"/>
    </row>
    <row r="9" spans="1:22" x14ac:dyDescent="0.25">
      <c r="A9" s="2"/>
      <c r="B9" s="8" t="s">
        <v>19</v>
      </c>
      <c r="C9" s="2">
        <v>70</v>
      </c>
      <c r="D9" s="2">
        <v>0</v>
      </c>
      <c r="E9" s="2">
        <v>0</v>
      </c>
      <c r="F9" s="2">
        <v>0</v>
      </c>
      <c r="G9" s="2">
        <v>0</v>
      </c>
      <c r="H9" s="2">
        <v>3</v>
      </c>
      <c r="I9" s="2">
        <v>4.29</v>
      </c>
      <c r="J9" s="2"/>
      <c r="K9" s="2"/>
      <c r="L9" s="2">
        <v>27</v>
      </c>
      <c r="M9" s="2">
        <v>38.57</v>
      </c>
      <c r="N9" s="2">
        <v>25</v>
      </c>
      <c r="O9" s="2">
        <v>35.71</v>
      </c>
      <c r="P9" s="2"/>
      <c r="Q9" s="2"/>
      <c r="R9" s="2">
        <v>15</v>
      </c>
      <c r="S9" s="2">
        <v>21.43</v>
      </c>
      <c r="T9" s="2"/>
      <c r="U9" s="2"/>
      <c r="V9" s="2"/>
    </row>
    <row r="10" spans="1:22" x14ac:dyDescent="0.25">
      <c r="A10" s="2"/>
      <c r="B10" s="6" t="s">
        <v>16</v>
      </c>
      <c r="C10" s="2">
        <v>1293</v>
      </c>
      <c r="D10" s="2">
        <v>0</v>
      </c>
      <c r="E10" s="2">
        <v>0</v>
      </c>
      <c r="F10" s="2">
        <v>11</v>
      </c>
      <c r="G10" s="2">
        <v>0.85</v>
      </c>
      <c r="H10" s="2">
        <v>38</v>
      </c>
      <c r="I10" s="2">
        <v>2.94</v>
      </c>
      <c r="J10" s="2"/>
      <c r="K10" s="2"/>
      <c r="L10" s="2">
        <v>333</v>
      </c>
      <c r="M10" s="2">
        <v>25.75</v>
      </c>
      <c r="N10" s="2">
        <v>449</v>
      </c>
      <c r="O10" s="2">
        <v>34.729999999999997</v>
      </c>
      <c r="P10" s="2"/>
      <c r="Q10" s="2"/>
      <c r="R10" s="2">
        <v>462</v>
      </c>
      <c r="S10" s="2">
        <v>35.729999999999997</v>
      </c>
      <c r="T10" s="2"/>
      <c r="U10" s="2"/>
      <c r="V10" s="2"/>
    </row>
    <row r="11" spans="1:22" x14ac:dyDescent="0.25">
      <c r="A11" s="2"/>
      <c r="B11" s="6" t="s">
        <v>20</v>
      </c>
      <c r="C11" s="2">
        <v>245</v>
      </c>
      <c r="D11" s="2">
        <v>0</v>
      </c>
      <c r="E11" s="2">
        <v>0</v>
      </c>
      <c r="F11" s="2">
        <v>4</v>
      </c>
      <c r="G11" s="2">
        <v>1.6</v>
      </c>
      <c r="H11" s="2">
        <v>40</v>
      </c>
      <c r="I11" s="2">
        <v>16.3</v>
      </c>
      <c r="J11" s="2">
        <v>54</v>
      </c>
      <c r="K11" s="2">
        <v>22</v>
      </c>
      <c r="L11" s="2">
        <v>65</v>
      </c>
      <c r="M11" s="2">
        <v>26.5</v>
      </c>
      <c r="N11" s="2"/>
      <c r="O11" s="2"/>
      <c r="P11" s="2">
        <v>19</v>
      </c>
      <c r="Q11" s="2">
        <v>7.8</v>
      </c>
      <c r="R11" s="2">
        <v>63</v>
      </c>
      <c r="S11" s="2">
        <v>25.7</v>
      </c>
      <c r="T11" s="2"/>
      <c r="U11" s="2"/>
      <c r="V11" s="2"/>
    </row>
    <row r="12" spans="1:22" x14ac:dyDescent="0.25">
      <c r="A12" s="2"/>
      <c r="B12" s="6" t="s">
        <v>15</v>
      </c>
      <c r="C12" s="2">
        <v>430</v>
      </c>
      <c r="D12" s="2">
        <v>2</v>
      </c>
      <c r="E12" s="2">
        <v>0.5</v>
      </c>
      <c r="F12" s="2">
        <v>19</v>
      </c>
      <c r="G12" s="2">
        <v>4.4000000000000004</v>
      </c>
      <c r="H12" s="2">
        <v>57</v>
      </c>
      <c r="I12" s="2">
        <v>13.3</v>
      </c>
      <c r="J12" s="2">
        <v>92</v>
      </c>
      <c r="K12" s="2">
        <v>21.4</v>
      </c>
      <c r="L12" s="2">
        <v>110</v>
      </c>
      <c r="M12" s="2">
        <v>25.6</v>
      </c>
      <c r="N12" s="2"/>
      <c r="O12" s="2"/>
      <c r="P12" s="2">
        <v>33</v>
      </c>
      <c r="Q12" s="2">
        <v>7.7</v>
      </c>
      <c r="R12" s="2">
        <v>117</v>
      </c>
      <c r="S12" s="2">
        <v>27.2</v>
      </c>
      <c r="T12" s="2"/>
      <c r="U12" s="2"/>
      <c r="V12" s="2"/>
    </row>
    <row r="13" spans="1:22" x14ac:dyDescent="0.25">
      <c r="A13" s="2"/>
      <c r="B13" s="9"/>
      <c r="C13" s="9">
        <f>SUM(C6:C12)</f>
        <v>2327</v>
      </c>
      <c r="D13" s="9">
        <f t="shared" ref="D13:R13" si="0">SUM(D6:D12)</f>
        <v>2</v>
      </c>
      <c r="E13" s="10">
        <f>(D13/C13)*100</f>
        <v>8.5947571981091542E-2</v>
      </c>
      <c r="F13" s="9">
        <f t="shared" si="0"/>
        <v>38</v>
      </c>
      <c r="G13" s="10">
        <f>(F13/C13)*100</f>
        <v>1.633003867640739</v>
      </c>
      <c r="H13" s="9">
        <f t="shared" si="0"/>
        <v>176</v>
      </c>
      <c r="I13" s="10">
        <f>(H13/C13)*100</f>
        <v>7.5633863343360543</v>
      </c>
      <c r="J13" s="9">
        <f t="shared" si="0"/>
        <v>231</v>
      </c>
      <c r="K13" s="10">
        <f>(J13/C13)*100</f>
        <v>9.9269445638160718</v>
      </c>
      <c r="L13" s="9">
        <f t="shared" si="0"/>
        <v>608</v>
      </c>
      <c r="M13" s="10">
        <f>(L13/C13)*100</f>
        <v>26.128061882251824</v>
      </c>
      <c r="N13" s="9">
        <f>SUM(N6:N12)</f>
        <v>474</v>
      </c>
      <c r="O13" s="10">
        <f>(N13/C13)*100</f>
        <v>20.369574559518693</v>
      </c>
      <c r="P13" s="9">
        <f t="shared" si="0"/>
        <v>68</v>
      </c>
      <c r="Q13" s="10">
        <f>(P13/C13)*100</f>
        <v>2.9222174473571121</v>
      </c>
      <c r="R13" s="9">
        <f t="shared" si="0"/>
        <v>730</v>
      </c>
      <c r="S13" s="10">
        <f>(R13/C13)*100</f>
        <v>31.370863773098414</v>
      </c>
      <c r="T13" s="2"/>
      <c r="U13" s="2"/>
      <c r="V13" s="2"/>
    </row>
    <row r="14" spans="1:22" x14ac:dyDescent="0.25">
      <c r="A14" s="2"/>
      <c r="B14" s="9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2" t="s">
        <v>13</v>
      </c>
      <c r="B15" s="6" t="s">
        <v>21</v>
      </c>
      <c r="C15" s="2">
        <v>1392</v>
      </c>
      <c r="D15" s="2">
        <v>0</v>
      </c>
      <c r="E15" s="2">
        <v>0</v>
      </c>
      <c r="F15" s="2">
        <v>28</v>
      </c>
      <c r="G15" s="2">
        <v>2</v>
      </c>
      <c r="H15" s="2">
        <v>163</v>
      </c>
      <c r="I15" s="2">
        <v>11.7</v>
      </c>
      <c r="J15" s="2"/>
      <c r="K15" s="2"/>
      <c r="L15" s="2">
        <v>595</v>
      </c>
      <c r="M15" s="2">
        <v>42.7</v>
      </c>
      <c r="N15" s="2">
        <v>415</v>
      </c>
      <c r="O15" s="2">
        <v>29.8</v>
      </c>
      <c r="P15" s="2"/>
      <c r="Q15" s="2"/>
      <c r="R15" s="2">
        <v>191</v>
      </c>
      <c r="S15" s="2">
        <v>13.7</v>
      </c>
      <c r="T15" s="2"/>
      <c r="U15" s="2"/>
      <c r="V15" s="2"/>
    </row>
    <row r="16" spans="1:22" x14ac:dyDescent="0.25">
      <c r="A16" s="2"/>
      <c r="B16" s="6" t="s">
        <v>23</v>
      </c>
      <c r="C16" s="2">
        <v>1775</v>
      </c>
      <c r="D16" s="2">
        <v>0</v>
      </c>
      <c r="E16" s="2">
        <v>0</v>
      </c>
      <c r="F16" s="2">
        <v>8</v>
      </c>
      <c r="G16" s="2">
        <v>0.5</v>
      </c>
      <c r="H16" s="2">
        <v>111</v>
      </c>
      <c r="I16" s="2">
        <v>6.3</v>
      </c>
      <c r="J16" s="2"/>
      <c r="K16" s="2"/>
      <c r="L16" s="2">
        <v>818</v>
      </c>
      <c r="M16" s="2">
        <v>46.1</v>
      </c>
      <c r="N16" s="2">
        <v>508</v>
      </c>
      <c r="O16" s="2">
        <v>28.6</v>
      </c>
      <c r="P16" s="2"/>
      <c r="Q16" s="2"/>
      <c r="R16" s="2">
        <v>330</v>
      </c>
      <c r="S16" s="2">
        <v>18.600000000000001</v>
      </c>
      <c r="T16" s="2"/>
      <c r="U16" s="2"/>
      <c r="V16" s="2"/>
    </row>
    <row r="17" spans="1:22" x14ac:dyDescent="0.25">
      <c r="A17" s="2"/>
      <c r="B17" s="15" t="s">
        <v>24</v>
      </c>
      <c r="C17" s="19">
        <v>48</v>
      </c>
      <c r="D17" s="14">
        <v>0</v>
      </c>
      <c r="E17" s="14">
        <v>0</v>
      </c>
      <c r="F17" s="14">
        <v>0</v>
      </c>
      <c r="G17" s="14">
        <v>0</v>
      </c>
      <c r="H17" s="14">
        <v>14</v>
      </c>
      <c r="I17" s="14">
        <v>29.2</v>
      </c>
      <c r="J17" s="14"/>
      <c r="K17" s="14"/>
      <c r="L17" s="14">
        <v>29</v>
      </c>
      <c r="M17" s="14">
        <v>60.4</v>
      </c>
      <c r="N17" s="14">
        <v>0</v>
      </c>
      <c r="O17" s="14">
        <v>0</v>
      </c>
      <c r="P17" s="14"/>
      <c r="Q17" s="14"/>
      <c r="R17" s="14">
        <v>5</v>
      </c>
      <c r="S17" s="14">
        <v>10.4</v>
      </c>
      <c r="T17" s="2"/>
      <c r="U17" s="2"/>
      <c r="V17" s="2"/>
    </row>
    <row r="18" spans="1:22" x14ac:dyDescent="0.25">
      <c r="A18" s="2"/>
      <c r="B18" s="6" t="s">
        <v>27</v>
      </c>
      <c r="C18" s="2">
        <v>2990</v>
      </c>
      <c r="D18" s="2">
        <v>1</v>
      </c>
      <c r="E18" s="2">
        <v>0.03</v>
      </c>
      <c r="F18" s="2">
        <v>26</v>
      </c>
      <c r="G18" s="2">
        <v>0.87</v>
      </c>
      <c r="H18" s="2">
        <v>254</v>
      </c>
      <c r="I18" s="2">
        <v>8.49</v>
      </c>
      <c r="J18" s="2"/>
      <c r="K18" s="2"/>
      <c r="L18" s="2">
        <v>1542</v>
      </c>
      <c r="M18" s="2">
        <v>51.57</v>
      </c>
      <c r="N18" s="2">
        <v>775</v>
      </c>
      <c r="O18" s="2">
        <v>25.92</v>
      </c>
      <c r="P18" s="2"/>
      <c r="Q18" s="2"/>
      <c r="R18" s="2">
        <v>392</v>
      </c>
      <c r="S18" s="2">
        <v>13.11</v>
      </c>
      <c r="T18" s="2"/>
      <c r="U18" s="2"/>
      <c r="V18" s="2"/>
    </row>
    <row r="19" spans="1:22" x14ac:dyDescent="0.25">
      <c r="A19" s="2"/>
      <c r="B19" s="6" t="s">
        <v>25</v>
      </c>
      <c r="C19" s="2">
        <v>38</v>
      </c>
      <c r="D19" s="2">
        <v>0</v>
      </c>
      <c r="E19" s="2">
        <v>0</v>
      </c>
      <c r="F19" s="2">
        <v>6</v>
      </c>
      <c r="G19" s="2">
        <v>15.8</v>
      </c>
      <c r="H19" s="2">
        <v>7</v>
      </c>
      <c r="I19" s="2">
        <v>18.399999999999999</v>
      </c>
      <c r="J19" s="2">
        <v>16</v>
      </c>
      <c r="K19" s="2">
        <v>42.1</v>
      </c>
      <c r="L19" s="2">
        <v>7</v>
      </c>
      <c r="M19" s="2">
        <v>18.399999999999999</v>
      </c>
      <c r="N19" s="2"/>
      <c r="O19" s="2"/>
      <c r="P19" s="2">
        <v>1</v>
      </c>
      <c r="Q19" s="2">
        <v>2.6</v>
      </c>
      <c r="R19" s="2">
        <v>1</v>
      </c>
      <c r="S19" s="2">
        <v>2.6</v>
      </c>
      <c r="T19" s="2"/>
      <c r="U19" s="2"/>
      <c r="V19" s="2"/>
    </row>
    <row r="20" spans="1:22" x14ac:dyDescent="0.25">
      <c r="A20" s="2"/>
      <c r="B20" s="6" t="s">
        <v>26</v>
      </c>
      <c r="C20" s="2">
        <v>98</v>
      </c>
      <c r="D20" s="2">
        <v>0</v>
      </c>
      <c r="E20" s="2">
        <v>0</v>
      </c>
      <c r="F20" s="2">
        <v>2</v>
      </c>
      <c r="G20" s="2">
        <v>2</v>
      </c>
      <c r="H20" s="2">
        <v>16</v>
      </c>
      <c r="I20" s="2">
        <v>16.3</v>
      </c>
      <c r="J20" s="2">
        <v>38</v>
      </c>
      <c r="K20" s="2">
        <v>38.799999999999997</v>
      </c>
      <c r="L20" s="2">
        <v>17</v>
      </c>
      <c r="M20" s="2">
        <v>17.3</v>
      </c>
      <c r="N20" s="2"/>
      <c r="O20" s="2"/>
      <c r="P20" s="2">
        <v>1</v>
      </c>
      <c r="Q20" s="2">
        <v>1</v>
      </c>
      <c r="R20" s="2">
        <v>24</v>
      </c>
      <c r="S20" s="2">
        <v>24.5</v>
      </c>
      <c r="T20" s="2"/>
      <c r="U20" s="2"/>
      <c r="V20" s="2"/>
    </row>
    <row r="21" spans="1:22" x14ac:dyDescent="0.25">
      <c r="A21" s="2"/>
      <c r="B21" s="2"/>
      <c r="C21" s="9">
        <f>SUM(C15:C20)</f>
        <v>6341</v>
      </c>
      <c r="D21" s="9">
        <f t="shared" ref="D21:R21" si="1">SUM(D15:D20)</f>
        <v>1</v>
      </c>
      <c r="E21" s="10">
        <f>(D21/C21)*100</f>
        <v>1.5770383220312253E-2</v>
      </c>
      <c r="F21" s="9">
        <f t="shared" si="1"/>
        <v>70</v>
      </c>
      <c r="G21" s="10">
        <f>(F21/C21)*100</f>
        <v>1.1039268254218577</v>
      </c>
      <c r="H21" s="9">
        <f t="shared" si="1"/>
        <v>565</v>
      </c>
      <c r="I21" s="10">
        <f>(H21/C21)*100</f>
        <v>8.9102665194764228</v>
      </c>
      <c r="J21" s="9">
        <f t="shared" si="1"/>
        <v>54</v>
      </c>
      <c r="K21" s="10">
        <f>(J21/C21)*100</f>
        <v>0.85160069389686177</v>
      </c>
      <c r="L21" s="9">
        <f t="shared" si="1"/>
        <v>3008</v>
      </c>
      <c r="M21" s="10">
        <f>(L21/C21)*100</f>
        <v>47.437312726699261</v>
      </c>
      <c r="N21" s="9">
        <f t="shared" si="1"/>
        <v>1698</v>
      </c>
      <c r="O21" s="10">
        <f>(N21/C21)*100</f>
        <v>26.778110708090207</v>
      </c>
      <c r="P21" s="9">
        <f t="shared" si="1"/>
        <v>2</v>
      </c>
      <c r="Q21" s="10">
        <f>(P21/C21)*100</f>
        <v>3.1540766440624507E-2</v>
      </c>
      <c r="R21" s="9">
        <f t="shared" si="1"/>
        <v>943</v>
      </c>
      <c r="S21" s="10">
        <f>(R21/C21)*10</f>
        <v>1.4871471376754455</v>
      </c>
      <c r="T21" s="2"/>
      <c r="U21" s="2"/>
      <c r="V21" s="2"/>
    </row>
    <row r="22" spans="1:2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2"/>
      <c r="B23" s="6" t="s">
        <v>31</v>
      </c>
      <c r="C23" s="9">
        <f>C13+C21</f>
        <v>8668</v>
      </c>
      <c r="D23" s="9">
        <f t="shared" ref="D23:R23" si="2">D13+D21</f>
        <v>3</v>
      </c>
      <c r="E23" s="10">
        <f>(D23/C23)*100</f>
        <v>3.4610059990770652E-2</v>
      </c>
      <c r="F23" s="9">
        <f t="shared" si="2"/>
        <v>108</v>
      </c>
      <c r="G23" s="10">
        <f>(F23/C23)*100</f>
        <v>1.2459621596677435</v>
      </c>
      <c r="H23" s="9">
        <f t="shared" si="2"/>
        <v>741</v>
      </c>
      <c r="I23" s="10">
        <f>(H23/C23)*100</f>
        <v>8.5486848177203498</v>
      </c>
      <c r="J23" s="9">
        <f t="shared" si="2"/>
        <v>285</v>
      </c>
      <c r="K23" s="10">
        <f>(J23/C23)*100</f>
        <v>3.287955699123212</v>
      </c>
      <c r="L23" s="9">
        <f t="shared" si="2"/>
        <v>3616</v>
      </c>
      <c r="M23" s="10">
        <f>(L23/C23)*100</f>
        <v>41.716658975542224</v>
      </c>
      <c r="N23" s="9">
        <f t="shared" si="2"/>
        <v>2172</v>
      </c>
      <c r="O23" s="10">
        <f>(N23/C23)*100</f>
        <v>25.057683433317951</v>
      </c>
      <c r="P23" s="9">
        <f t="shared" si="2"/>
        <v>70</v>
      </c>
      <c r="Q23" s="10">
        <f>(P23/C23)*100</f>
        <v>0.80756806645131507</v>
      </c>
      <c r="R23" s="9">
        <f t="shared" si="2"/>
        <v>1673</v>
      </c>
      <c r="S23" s="10">
        <f>(R23/C23)*100</f>
        <v>19.300876788186432</v>
      </c>
      <c r="T23" s="2"/>
      <c r="U23" s="2"/>
      <c r="V23" s="2"/>
    </row>
    <row r="24" spans="1:22" x14ac:dyDescent="0.25">
      <c r="A24" s="2"/>
      <c r="B24" s="6"/>
      <c r="C24" s="9"/>
      <c r="D24" s="9"/>
      <c r="E24" s="10"/>
      <c r="F24" s="9"/>
      <c r="G24" s="10"/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2"/>
      <c r="U24" s="2"/>
      <c r="V24" s="2"/>
    </row>
    <row r="25" spans="1:22" x14ac:dyDescent="0.25">
      <c r="A25" s="9" t="s">
        <v>28</v>
      </c>
      <c r="B25" s="3" t="s">
        <v>30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25">
      <c r="A27" s="4" t="s">
        <v>3</v>
      </c>
      <c r="B27" s="5" t="s">
        <v>1</v>
      </c>
      <c r="C27" s="5" t="s">
        <v>2</v>
      </c>
      <c r="D27" s="5" t="s">
        <v>4</v>
      </c>
      <c r="E27" s="5" t="s">
        <v>12</v>
      </c>
      <c r="F27" s="5" t="s">
        <v>10</v>
      </c>
      <c r="G27" s="5" t="s">
        <v>12</v>
      </c>
      <c r="H27" s="5" t="s">
        <v>5</v>
      </c>
      <c r="I27" s="5" t="s">
        <v>12</v>
      </c>
      <c r="J27" s="5" t="s">
        <v>6</v>
      </c>
      <c r="K27" s="5" t="s">
        <v>12</v>
      </c>
      <c r="L27" s="5" t="s">
        <v>7</v>
      </c>
      <c r="M27" s="5" t="s">
        <v>12</v>
      </c>
      <c r="N27" s="5" t="s">
        <v>22</v>
      </c>
      <c r="O27" s="5" t="s">
        <v>12</v>
      </c>
      <c r="P27" s="5" t="s">
        <v>8</v>
      </c>
      <c r="Q27" s="5" t="s">
        <v>12</v>
      </c>
      <c r="R27" s="5" t="s">
        <v>9</v>
      </c>
      <c r="S27" s="5" t="s">
        <v>12</v>
      </c>
      <c r="T27" s="2"/>
      <c r="U27" s="2"/>
      <c r="V27" s="2"/>
    </row>
    <row r="28" spans="1:22" x14ac:dyDescent="0.25">
      <c r="A28" s="2" t="s">
        <v>11</v>
      </c>
      <c r="B28" s="6" t="s">
        <v>17</v>
      </c>
      <c r="C28" s="20">
        <v>40</v>
      </c>
      <c r="D28" s="20">
        <v>2</v>
      </c>
      <c r="E28" s="20">
        <v>5</v>
      </c>
      <c r="F28" s="20">
        <v>22</v>
      </c>
      <c r="G28" s="20">
        <v>55</v>
      </c>
      <c r="H28" s="20">
        <v>12</v>
      </c>
      <c r="I28" s="20">
        <v>3</v>
      </c>
      <c r="J28" s="20">
        <v>1</v>
      </c>
      <c r="K28" s="20">
        <v>2.5</v>
      </c>
      <c r="L28" s="20">
        <v>0</v>
      </c>
      <c r="M28" s="20">
        <v>0</v>
      </c>
      <c r="N28" s="20"/>
      <c r="O28" s="20"/>
      <c r="P28" s="20">
        <v>0</v>
      </c>
      <c r="Q28" s="20">
        <v>0</v>
      </c>
      <c r="R28" s="21">
        <v>3</v>
      </c>
      <c r="S28" s="22">
        <v>7.49</v>
      </c>
      <c r="T28" s="2"/>
      <c r="U28" s="2"/>
      <c r="V28" s="2"/>
    </row>
    <row r="29" spans="1:22" x14ac:dyDescent="0.25">
      <c r="A29" s="2"/>
      <c r="B29" s="6" t="s">
        <v>14</v>
      </c>
      <c r="C29" s="2">
        <v>126</v>
      </c>
      <c r="D29" s="2">
        <v>0</v>
      </c>
      <c r="E29" s="2">
        <v>0</v>
      </c>
      <c r="F29" s="2">
        <v>5</v>
      </c>
      <c r="G29" s="2">
        <v>3.97</v>
      </c>
      <c r="H29" s="2">
        <v>20</v>
      </c>
      <c r="I29" s="2">
        <v>15.87</v>
      </c>
      <c r="J29" s="2">
        <v>32</v>
      </c>
      <c r="K29" s="2">
        <v>25.4</v>
      </c>
      <c r="L29" s="2">
        <v>14</v>
      </c>
      <c r="M29" s="2">
        <v>11.11</v>
      </c>
      <c r="N29" s="2"/>
      <c r="O29" s="2"/>
      <c r="P29" s="2">
        <v>11</v>
      </c>
      <c r="Q29" s="2">
        <v>8.73</v>
      </c>
      <c r="R29" s="2">
        <v>44</v>
      </c>
      <c r="S29" s="2">
        <v>34.92</v>
      </c>
      <c r="T29" s="2"/>
      <c r="U29" s="2"/>
      <c r="V29" s="2"/>
    </row>
    <row r="30" spans="1:22" ht="29.25" x14ac:dyDescent="0.25">
      <c r="A30" s="2"/>
      <c r="B30" s="8" t="s">
        <v>18</v>
      </c>
      <c r="C30" s="2">
        <v>94</v>
      </c>
      <c r="D30" s="2">
        <v>2</v>
      </c>
      <c r="E30" s="2">
        <v>2.13</v>
      </c>
      <c r="F30" s="2">
        <v>22</v>
      </c>
      <c r="G30" s="2">
        <v>23.4</v>
      </c>
      <c r="H30" s="2">
        <v>41</v>
      </c>
      <c r="I30" s="2">
        <v>43.62</v>
      </c>
      <c r="J30" s="2">
        <v>12</v>
      </c>
      <c r="K30" s="2">
        <v>12.77</v>
      </c>
      <c r="L30" s="2">
        <v>0</v>
      </c>
      <c r="M30" s="2">
        <v>0</v>
      </c>
      <c r="N30" s="2"/>
      <c r="O30" s="2"/>
      <c r="P30" s="2">
        <v>0</v>
      </c>
      <c r="Q30" s="2">
        <v>0</v>
      </c>
      <c r="R30" s="2">
        <v>17</v>
      </c>
      <c r="S30" s="2">
        <v>18.079999999999998</v>
      </c>
      <c r="T30" s="2"/>
      <c r="U30" s="2"/>
      <c r="V30" s="2"/>
    </row>
    <row r="31" spans="1:22" x14ac:dyDescent="0.25">
      <c r="A31" s="2"/>
      <c r="B31" s="8" t="s">
        <v>19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 t="s">
        <v>29</v>
      </c>
      <c r="U31" s="2"/>
      <c r="V31" s="2"/>
    </row>
    <row r="32" spans="1:22" x14ac:dyDescent="0.25">
      <c r="A32" s="2"/>
      <c r="B32" s="6" t="s">
        <v>16</v>
      </c>
      <c r="C32" s="2">
        <v>1248</v>
      </c>
      <c r="D32" s="2">
        <v>0</v>
      </c>
      <c r="E32" s="2">
        <v>0</v>
      </c>
      <c r="F32" s="2">
        <v>26</v>
      </c>
      <c r="G32" s="2">
        <v>2.08</v>
      </c>
      <c r="H32" s="2">
        <v>75</v>
      </c>
      <c r="I32" s="2">
        <v>6.01</v>
      </c>
      <c r="J32" s="2"/>
      <c r="K32" s="2"/>
      <c r="L32" s="2">
        <v>340</v>
      </c>
      <c r="M32" s="2">
        <v>27.24</v>
      </c>
      <c r="N32" s="2">
        <v>267</v>
      </c>
      <c r="O32" s="2">
        <v>21.4</v>
      </c>
      <c r="P32" s="2"/>
      <c r="Q32" s="2"/>
      <c r="R32" s="2">
        <v>540</v>
      </c>
      <c r="S32" s="2">
        <v>43.27</v>
      </c>
      <c r="T32" s="2"/>
      <c r="U32" s="2"/>
      <c r="V32" s="2"/>
    </row>
    <row r="33" spans="1:22" x14ac:dyDescent="0.25">
      <c r="A33" s="2"/>
      <c r="B33" s="6" t="s">
        <v>20</v>
      </c>
      <c r="C33" s="2">
        <v>224</v>
      </c>
      <c r="D33" s="2">
        <v>0</v>
      </c>
      <c r="E33" s="2">
        <v>0</v>
      </c>
      <c r="F33" s="2">
        <v>24</v>
      </c>
      <c r="G33" s="2">
        <v>10.7</v>
      </c>
      <c r="H33" s="2">
        <v>105</v>
      </c>
      <c r="I33" s="2">
        <v>46.9</v>
      </c>
      <c r="J33" s="2">
        <v>30</v>
      </c>
      <c r="K33" s="2">
        <v>13.4</v>
      </c>
      <c r="L33" s="2">
        <v>6</v>
      </c>
      <c r="M33" s="2">
        <v>2.7</v>
      </c>
      <c r="N33" s="2"/>
      <c r="O33" s="2"/>
      <c r="P33" s="2">
        <v>2</v>
      </c>
      <c r="Q33" s="2">
        <v>0.9</v>
      </c>
      <c r="R33" s="2">
        <v>57</v>
      </c>
      <c r="S33" s="2">
        <v>25.4</v>
      </c>
      <c r="T33" s="2"/>
      <c r="U33" s="2"/>
      <c r="V33" s="2"/>
    </row>
    <row r="34" spans="1:22" x14ac:dyDescent="0.25">
      <c r="A34" s="2"/>
      <c r="B34" s="6" t="s">
        <v>15</v>
      </c>
      <c r="C34" s="2">
        <v>377</v>
      </c>
      <c r="D34" s="2">
        <v>4</v>
      </c>
      <c r="E34" s="2">
        <v>1.1000000000000001</v>
      </c>
      <c r="F34" s="2">
        <v>26</v>
      </c>
      <c r="G34" s="2">
        <v>6.9</v>
      </c>
      <c r="H34" s="2">
        <v>52</v>
      </c>
      <c r="I34" s="2">
        <v>13.8</v>
      </c>
      <c r="J34" s="2">
        <v>86</v>
      </c>
      <c r="K34" s="2">
        <v>22.8</v>
      </c>
      <c r="L34" s="2">
        <v>68</v>
      </c>
      <c r="M34" s="2">
        <v>18</v>
      </c>
      <c r="N34" s="2"/>
      <c r="O34" s="2"/>
      <c r="P34" s="2">
        <v>25</v>
      </c>
      <c r="Q34" s="2">
        <v>6.6</v>
      </c>
      <c r="R34" s="2">
        <v>116</v>
      </c>
      <c r="S34" s="2">
        <v>30.8</v>
      </c>
      <c r="T34" s="2"/>
      <c r="U34" s="2"/>
      <c r="V34" s="2"/>
    </row>
    <row r="35" spans="1:22" x14ac:dyDescent="0.25">
      <c r="A35" s="2"/>
      <c r="B35" s="9"/>
      <c r="C35" s="9">
        <f>SUM(C28:C34)</f>
        <v>2109</v>
      </c>
      <c r="D35" s="9">
        <f t="shared" ref="D35" si="3">SUM(D28:D34)</f>
        <v>8</v>
      </c>
      <c r="E35" s="10">
        <f>(D35/C35)*100</f>
        <v>0.37932669511616879</v>
      </c>
      <c r="F35" s="9">
        <f t="shared" ref="F35" si="4">SUM(F28:F34)</f>
        <v>125</v>
      </c>
      <c r="G35" s="10">
        <f>(F35/C35)*100</f>
        <v>5.9269796111901378</v>
      </c>
      <c r="H35" s="9">
        <f t="shared" ref="H35" si="5">SUM(H28:H34)</f>
        <v>305</v>
      </c>
      <c r="I35" s="10">
        <f>(H35/C35)*100</f>
        <v>14.461830251303937</v>
      </c>
      <c r="J35" s="9">
        <f t="shared" ref="J35" si="6">SUM(J28:J34)</f>
        <v>161</v>
      </c>
      <c r="K35" s="10">
        <f>(J35/C35)*100</f>
        <v>7.6339497392128974</v>
      </c>
      <c r="L35" s="9">
        <f t="shared" ref="L35" si="7">SUM(L28:L34)</f>
        <v>428</v>
      </c>
      <c r="M35" s="10">
        <f>(L35/C35)*100</f>
        <v>20.29397818871503</v>
      </c>
      <c r="N35" s="9">
        <f>SUM(N28:N34)</f>
        <v>267</v>
      </c>
      <c r="O35" s="10">
        <f>(N35/C35)*100</f>
        <v>12.660028449502134</v>
      </c>
      <c r="P35" s="9">
        <f t="shared" ref="P35" si="8">SUM(P28:P34)</f>
        <v>38</v>
      </c>
      <c r="Q35" s="10">
        <f>(P35/C35)*100</f>
        <v>1.8018018018018018</v>
      </c>
      <c r="R35" s="9">
        <f t="shared" ref="R35" si="9">SUM(R28:R34)</f>
        <v>777</v>
      </c>
      <c r="S35" s="10">
        <f>(R35/C35)*100</f>
        <v>36.84210526315789</v>
      </c>
      <c r="T35" s="2"/>
      <c r="U35" s="2"/>
      <c r="V35" s="2"/>
    </row>
    <row r="36" spans="1:22" x14ac:dyDescent="0.25">
      <c r="A36" s="2"/>
      <c r="B36" s="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25">
      <c r="A37" s="2"/>
      <c r="B37" s="9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25">
      <c r="A38" s="2" t="s">
        <v>13</v>
      </c>
      <c r="B38" s="6" t="s">
        <v>21</v>
      </c>
      <c r="C38" s="2">
        <v>1323</v>
      </c>
      <c r="D38" s="2">
        <v>4</v>
      </c>
      <c r="E38" s="2">
        <v>0.3</v>
      </c>
      <c r="F38" s="2">
        <v>123</v>
      </c>
      <c r="G38" s="2">
        <v>9.3000000000000007</v>
      </c>
      <c r="H38" s="2">
        <v>422</v>
      </c>
      <c r="I38" s="2">
        <v>31.9</v>
      </c>
      <c r="J38" s="2"/>
      <c r="K38" s="2"/>
      <c r="L38" s="2">
        <v>546</v>
      </c>
      <c r="M38" s="2">
        <v>41.3</v>
      </c>
      <c r="N38" s="2">
        <v>130</v>
      </c>
      <c r="O38" s="2">
        <v>9.8000000000000007</v>
      </c>
      <c r="P38" s="2"/>
      <c r="Q38" s="2"/>
      <c r="R38" s="2">
        <v>98</v>
      </c>
      <c r="S38" s="2">
        <v>7.4</v>
      </c>
      <c r="T38" s="2"/>
      <c r="U38" s="2"/>
      <c r="V38" s="2"/>
    </row>
    <row r="39" spans="1:22" x14ac:dyDescent="0.25">
      <c r="A39" s="2"/>
      <c r="B39" s="6" t="s">
        <v>23</v>
      </c>
      <c r="C39" s="2">
        <v>1595</v>
      </c>
      <c r="D39" s="2">
        <v>0</v>
      </c>
      <c r="E39" s="2">
        <v>0</v>
      </c>
      <c r="F39" s="2">
        <v>16</v>
      </c>
      <c r="G39" s="2">
        <v>1</v>
      </c>
      <c r="H39" s="2">
        <v>155</v>
      </c>
      <c r="I39" s="2">
        <v>9.6999999999999993</v>
      </c>
      <c r="J39" s="2"/>
      <c r="K39" s="2"/>
      <c r="L39" s="2">
        <v>784</v>
      </c>
      <c r="M39" s="2">
        <v>49.2</v>
      </c>
      <c r="N39" s="2">
        <v>399</v>
      </c>
      <c r="O39" s="2">
        <v>25</v>
      </c>
      <c r="P39" s="2"/>
      <c r="Q39" s="2"/>
      <c r="R39" s="2">
        <v>241</v>
      </c>
      <c r="S39" s="2">
        <v>15.1</v>
      </c>
      <c r="T39" s="2"/>
      <c r="U39" s="2"/>
      <c r="V39" s="2"/>
    </row>
    <row r="40" spans="1:22" s="1" customFormat="1" x14ac:dyDescent="0.25">
      <c r="A40" s="14"/>
      <c r="B40" s="15" t="s">
        <v>24</v>
      </c>
      <c r="C40" s="19">
        <v>48</v>
      </c>
      <c r="D40" s="14">
        <v>0</v>
      </c>
      <c r="E40" s="14">
        <v>0</v>
      </c>
      <c r="F40" s="14">
        <v>0</v>
      </c>
      <c r="G40" s="14">
        <v>0</v>
      </c>
      <c r="H40" s="14">
        <v>9</v>
      </c>
      <c r="I40" s="14">
        <v>18.75</v>
      </c>
      <c r="J40" s="14"/>
      <c r="K40" s="14"/>
      <c r="L40" s="14">
        <v>34</v>
      </c>
      <c r="M40" s="14">
        <v>70.83</v>
      </c>
      <c r="N40" s="14">
        <v>0</v>
      </c>
      <c r="O40" s="14">
        <v>0</v>
      </c>
      <c r="P40" s="14"/>
      <c r="Q40" s="14"/>
      <c r="R40" s="14">
        <v>5</v>
      </c>
      <c r="S40" s="14">
        <v>10.42</v>
      </c>
      <c r="T40" s="14"/>
      <c r="U40" s="14"/>
      <c r="V40" s="14"/>
    </row>
    <row r="41" spans="1:22" x14ac:dyDescent="0.25">
      <c r="A41" s="2"/>
      <c r="B41" s="6" t="s">
        <v>27</v>
      </c>
      <c r="C41" s="2">
        <v>2866</v>
      </c>
      <c r="D41" s="2">
        <v>0</v>
      </c>
      <c r="E41" s="2">
        <v>0</v>
      </c>
      <c r="F41" s="2">
        <v>35</v>
      </c>
      <c r="G41" s="2">
        <v>1.2</v>
      </c>
      <c r="H41" s="2">
        <v>217</v>
      </c>
      <c r="I41" s="2">
        <v>7.6</v>
      </c>
      <c r="J41" s="2"/>
      <c r="K41" s="2"/>
      <c r="L41" s="2">
        <v>1258</v>
      </c>
      <c r="M41" s="2">
        <v>43.9</v>
      </c>
      <c r="N41" s="2">
        <v>610</v>
      </c>
      <c r="O41" s="2">
        <v>21.3</v>
      </c>
      <c r="P41" s="2"/>
      <c r="Q41" s="2"/>
      <c r="R41" s="2">
        <v>746</v>
      </c>
      <c r="S41" s="2">
        <v>26</v>
      </c>
      <c r="T41" s="2"/>
      <c r="U41" s="2"/>
      <c r="V41" s="2"/>
    </row>
    <row r="42" spans="1:22" x14ac:dyDescent="0.25">
      <c r="A42" s="2"/>
      <c r="B42" s="6" t="s">
        <v>33</v>
      </c>
      <c r="C42" s="2">
        <v>83</v>
      </c>
      <c r="D42" s="2">
        <v>0</v>
      </c>
      <c r="E42" s="2">
        <v>0</v>
      </c>
      <c r="F42" s="2">
        <v>2</v>
      </c>
      <c r="G42" s="2">
        <v>2.41</v>
      </c>
      <c r="H42" s="2">
        <v>34</v>
      </c>
      <c r="I42" s="2">
        <v>40.96</v>
      </c>
      <c r="J42" s="2"/>
      <c r="K42" s="2"/>
      <c r="L42" s="2">
        <v>36</v>
      </c>
      <c r="M42" s="2">
        <v>43.37</v>
      </c>
      <c r="N42" s="2">
        <v>6</v>
      </c>
      <c r="O42" s="2">
        <v>7.23</v>
      </c>
      <c r="P42" s="2"/>
      <c r="Q42" s="2"/>
      <c r="R42" s="2">
        <v>5</v>
      </c>
      <c r="S42" s="2">
        <v>6.02</v>
      </c>
      <c r="T42" s="2" t="s">
        <v>34</v>
      </c>
      <c r="U42" s="2"/>
      <c r="V42" s="2"/>
    </row>
    <row r="43" spans="1:22" x14ac:dyDescent="0.25">
      <c r="A43" s="2"/>
      <c r="B43" s="11" t="s">
        <v>25</v>
      </c>
      <c r="C43" s="2">
        <v>37</v>
      </c>
      <c r="D43" s="2">
        <v>2</v>
      </c>
      <c r="E43" s="2">
        <v>5.4</v>
      </c>
      <c r="F43" s="2">
        <v>8</v>
      </c>
      <c r="G43" s="2">
        <v>21.6</v>
      </c>
      <c r="H43" s="2">
        <v>23</v>
      </c>
      <c r="I43" s="2">
        <v>62.2</v>
      </c>
      <c r="J43" s="2">
        <v>2</v>
      </c>
      <c r="K43" s="2">
        <v>5.4</v>
      </c>
      <c r="L43" s="2">
        <v>0</v>
      </c>
      <c r="M43" s="2">
        <v>0</v>
      </c>
      <c r="N43" s="2"/>
      <c r="O43" s="2"/>
      <c r="P43" s="2">
        <v>0</v>
      </c>
      <c r="Q43" s="2">
        <v>0</v>
      </c>
      <c r="R43" s="2">
        <v>2</v>
      </c>
      <c r="S43" s="2">
        <v>5.4</v>
      </c>
      <c r="T43" s="2"/>
      <c r="U43" s="2"/>
      <c r="V43" s="2"/>
    </row>
    <row r="44" spans="1:22" x14ac:dyDescent="0.25">
      <c r="A44" s="2"/>
      <c r="B44" s="11" t="s">
        <v>26</v>
      </c>
      <c r="C44" s="2">
        <v>79</v>
      </c>
      <c r="D44" s="2">
        <v>0</v>
      </c>
      <c r="E44" s="2">
        <v>0</v>
      </c>
      <c r="F44" s="2">
        <v>2</v>
      </c>
      <c r="G44" s="2">
        <v>2.5</v>
      </c>
      <c r="H44" s="2">
        <v>28</v>
      </c>
      <c r="I44" s="2">
        <v>35.4</v>
      </c>
      <c r="J44" s="2">
        <v>28</v>
      </c>
      <c r="K44" s="2">
        <v>35.4</v>
      </c>
      <c r="L44" s="2">
        <v>2</v>
      </c>
      <c r="M44" s="2">
        <v>2.5</v>
      </c>
      <c r="N44" s="2"/>
      <c r="O44" s="2"/>
      <c r="P44" s="2">
        <v>3</v>
      </c>
      <c r="Q44" s="2">
        <v>3.8</v>
      </c>
      <c r="R44" s="2">
        <v>16</v>
      </c>
      <c r="S44" s="2">
        <v>20.3</v>
      </c>
      <c r="T44" s="2"/>
      <c r="U44" s="2"/>
      <c r="V44" s="2"/>
    </row>
    <row r="45" spans="1:22" x14ac:dyDescent="0.25">
      <c r="A45" s="2"/>
      <c r="B45" s="2"/>
      <c r="C45" s="9">
        <f>SUM(C38:C44)</f>
        <v>6031</v>
      </c>
      <c r="D45" s="9">
        <f t="shared" ref="D45" si="10">SUM(D38:D44)</f>
        <v>6</v>
      </c>
      <c r="E45" s="10">
        <f>(D45/C45)*100</f>
        <v>9.9485989056541213E-2</v>
      </c>
      <c r="F45" s="9">
        <f t="shared" ref="F45" si="11">SUM(F38:F44)</f>
        <v>186</v>
      </c>
      <c r="G45" s="10">
        <f>(F45/C45)*100</f>
        <v>3.0840656607527772</v>
      </c>
      <c r="H45" s="9">
        <f t="shared" ref="H45" si="12">SUM(H38:H44)</f>
        <v>888</v>
      </c>
      <c r="I45" s="10">
        <f>(H45/C45)*100</f>
        <v>14.723926380368098</v>
      </c>
      <c r="J45" s="9">
        <f t="shared" ref="J45" si="13">SUM(J38:J44)</f>
        <v>30</v>
      </c>
      <c r="K45" s="10">
        <f>(J45/C45)*100</f>
        <v>0.49742994528270601</v>
      </c>
      <c r="L45" s="9">
        <f t="shared" ref="L45" si="14">SUM(L38:L44)</f>
        <v>2660</v>
      </c>
      <c r="M45" s="10">
        <f>(L45/C45)*100</f>
        <v>44.105455148399933</v>
      </c>
      <c r="N45" s="9">
        <f t="shared" ref="N45" si="15">SUM(N38:N44)</f>
        <v>1145</v>
      </c>
      <c r="O45" s="10">
        <f>(N45/C45)*100</f>
        <v>18.985242911623278</v>
      </c>
      <c r="P45" s="9">
        <f t="shared" ref="P45" si="16">SUM(P38:P44)</f>
        <v>3</v>
      </c>
      <c r="Q45" s="10">
        <f>(P45/C45)*100</f>
        <v>4.9742994528270607E-2</v>
      </c>
      <c r="R45" s="9">
        <f t="shared" ref="R45" si="17">SUM(R38:R44)</f>
        <v>1113</v>
      </c>
      <c r="S45" s="10">
        <f>(R45/C45)*100</f>
        <v>18.454650969988393</v>
      </c>
      <c r="T45" s="2"/>
      <c r="U45" s="2"/>
      <c r="V45" s="2"/>
    </row>
    <row r="46" spans="1:2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25">
      <c r="A47" s="2"/>
      <c r="B47" s="9" t="s">
        <v>31</v>
      </c>
      <c r="C47" s="9">
        <f>C35+C45</f>
        <v>8140</v>
      </c>
      <c r="D47" s="9">
        <f t="shared" ref="D47:R47" si="18">D35+D45</f>
        <v>14</v>
      </c>
      <c r="E47" s="10">
        <f>(D47/C47)*100</f>
        <v>0.171990171990172</v>
      </c>
      <c r="F47" s="9">
        <f t="shared" si="18"/>
        <v>311</v>
      </c>
      <c r="G47" s="10">
        <f>(F47/C47)*100</f>
        <v>3.8206388206388207</v>
      </c>
      <c r="H47" s="9">
        <f t="shared" si="18"/>
        <v>1193</v>
      </c>
      <c r="I47" s="10">
        <f>(H47/C47)*100</f>
        <v>14.656019656019655</v>
      </c>
      <c r="J47" s="9">
        <f t="shared" si="18"/>
        <v>191</v>
      </c>
      <c r="K47" s="10">
        <f>(J47/C47)*100</f>
        <v>2.3464373464373462</v>
      </c>
      <c r="L47" s="9">
        <f t="shared" si="18"/>
        <v>3088</v>
      </c>
      <c r="M47" s="10">
        <f>(L47/C47)*100</f>
        <v>37.936117936117938</v>
      </c>
      <c r="N47" s="9">
        <f t="shared" si="18"/>
        <v>1412</v>
      </c>
      <c r="O47" s="10">
        <f>(N47/C47)*100</f>
        <v>17.346437346437344</v>
      </c>
      <c r="P47" s="9">
        <f t="shared" si="18"/>
        <v>41</v>
      </c>
      <c r="Q47" s="10">
        <f>(P47/C47)*100</f>
        <v>0.50368550368550369</v>
      </c>
      <c r="R47" s="9">
        <f t="shared" si="18"/>
        <v>1890</v>
      </c>
      <c r="S47" s="10">
        <f>(R47/C47)*100</f>
        <v>23.218673218673221</v>
      </c>
      <c r="T47" s="9"/>
      <c r="U47" s="2"/>
      <c r="V47" s="2"/>
    </row>
    <row r="48" spans="1:2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x14ac:dyDescent="0.25">
      <c r="A49" s="9" t="s">
        <v>35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x14ac:dyDescent="0.25">
      <c r="A51" s="2"/>
      <c r="B51" s="5" t="s">
        <v>1</v>
      </c>
      <c r="C51" s="5" t="s">
        <v>2</v>
      </c>
      <c r="D51" s="5" t="s">
        <v>4</v>
      </c>
      <c r="E51" s="5" t="s">
        <v>12</v>
      </c>
      <c r="F51" s="5" t="s">
        <v>10</v>
      </c>
      <c r="G51" s="5" t="s">
        <v>12</v>
      </c>
      <c r="H51" s="5" t="s">
        <v>5</v>
      </c>
      <c r="I51" s="5" t="s">
        <v>12</v>
      </c>
      <c r="J51" s="5" t="s">
        <v>6</v>
      </c>
      <c r="K51" s="5" t="s">
        <v>12</v>
      </c>
      <c r="L51" s="5" t="s">
        <v>7</v>
      </c>
      <c r="M51" s="5" t="s">
        <v>12</v>
      </c>
      <c r="N51" s="5" t="s">
        <v>22</v>
      </c>
      <c r="O51" s="5" t="s">
        <v>12</v>
      </c>
      <c r="P51" s="5" t="s">
        <v>8</v>
      </c>
      <c r="Q51" s="5" t="s">
        <v>12</v>
      </c>
      <c r="R51" s="5" t="s">
        <v>9</v>
      </c>
      <c r="S51" s="5" t="s">
        <v>12</v>
      </c>
      <c r="T51" s="2"/>
      <c r="U51" s="2"/>
      <c r="V51" s="2"/>
    </row>
    <row r="52" spans="1:22" x14ac:dyDescent="0.25">
      <c r="A52" s="2"/>
      <c r="B52" s="6" t="s">
        <v>17</v>
      </c>
      <c r="C52" s="12">
        <v>40</v>
      </c>
      <c r="D52" s="12">
        <v>0</v>
      </c>
      <c r="E52" s="12">
        <v>0</v>
      </c>
      <c r="F52" s="12">
        <v>3</v>
      </c>
      <c r="G52" s="16">
        <v>7.5</v>
      </c>
      <c r="H52" s="12">
        <v>16</v>
      </c>
      <c r="I52" s="12">
        <v>40</v>
      </c>
      <c r="J52" s="12">
        <v>11</v>
      </c>
      <c r="K52" s="16">
        <v>27.5</v>
      </c>
      <c r="L52" s="12">
        <v>4</v>
      </c>
      <c r="M52" s="16">
        <v>10.01</v>
      </c>
      <c r="N52" s="12"/>
      <c r="O52" s="12"/>
      <c r="P52" s="12">
        <v>4</v>
      </c>
      <c r="Q52" s="12">
        <v>10</v>
      </c>
      <c r="R52" s="13">
        <v>2</v>
      </c>
      <c r="S52" s="7">
        <v>4.99</v>
      </c>
      <c r="T52" s="2"/>
      <c r="U52" s="2"/>
      <c r="V52" s="2"/>
    </row>
    <row r="53" spans="1:22" x14ac:dyDescent="0.25">
      <c r="A53" s="2"/>
      <c r="B53" s="6" t="s">
        <v>14</v>
      </c>
      <c r="C53" s="2">
        <v>126</v>
      </c>
      <c r="D53" s="2">
        <v>0</v>
      </c>
      <c r="E53" s="2">
        <v>0</v>
      </c>
      <c r="F53" s="2">
        <v>5</v>
      </c>
      <c r="G53" s="2">
        <v>3.97</v>
      </c>
      <c r="H53" s="2">
        <v>14</v>
      </c>
      <c r="I53" s="2">
        <v>11.11</v>
      </c>
      <c r="J53" s="2">
        <v>40</v>
      </c>
      <c r="K53" s="2">
        <v>24.1</v>
      </c>
      <c r="L53" s="2">
        <v>33</v>
      </c>
      <c r="M53" s="2">
        <v>19.88</v>
      </c>
      <c r="N53" s="2"/>
      <c r="O53" s="2"/>
      <c r="P53" s="2">
        <v>7</v>
      </c>
      <c r="Q53" s="2">
        <v>5.56</v>
      </c>
      <c r="R53" s="2">
        <v>42</v>
      </c>
      <c r="S53" s="2">
        <v>33.32</v>
      </c>
      <c r="T53" s="2"/>
      <c r="U53" s="2"/>
      <c r="V53" s="2"/>
    </row>
    <row r="54" spans="1:22" ht="29.25" x14ac:dyDescent="0.25">
      <c r="A54" s="2"/>
      <c r="B54" s="8" t="s">
        <v>18</v>
      </c>
      <c r="C54" s="2">
        <v>94</v>
      </c>
      <c r="D54" s="2">
        <v>0</v>
      </c>
      <c r="E54" s="2">
        <v>0</v>
      </c>
      <c r="F54" s="2">
        <v>3</v>
      </c>
      <c r="G54" s="2">
        <v>3.19</v>
      </c>
      <c r="H54" s="2">
        <v>29</v>
      </c>
      <c r="I54" s="2">
        <v>30.85</v>
      </c>
      <c r="J54" s="2">
        <v>39</v>
      </c>
      <c r="K54" s="2">
        <v>41.49</v>
      </c>
      <c r="L54" s="2">
        <v>6</v>
      </c>
      <c r="M54" s="2">
        <v>6.38</v>
      </c>
      <c r="N54" s="2"/>
      <c r="O54" s="2"/>
      <c r="P54" s="2">
        <v>7</v>
      </c>
      <c r="Q54" s="2">
        <v>7.45</v>
      </c>
      <c r="R54" s="2">
        <v>10</v>
      </c>
      <c r="S54" s="2">
        <f>R54</f>
        <v>10</v>
      </c>
      <c r="T54" s="2"/>
      <c r="U54" s="2"/>
      <c r="V54" s="2"/>
    </row>
    <row r="55" spans="1:22" x14ac:dyDescent="0.25">
      <c r="A55" s="2"/>
      <c r="B55" s="8" t="s">
        <v>19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 t="s">
        <v>36</v>
      </c>
      <c r="U55" s="2"/>
      <c r="V55" s="2"/>
    </row>
    <row r="56" spans="1:22" x14ac:dyDescent="0.25">
      <c r="A56" s="2"/>
      <c r="B56" s="6" t="s">
        <v>16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 t="s">
        <v>36</v>
      </c>
      <c r="U56" s="2"/>
      <c r="V56" s="2"/>
    </row>
    <row r="57" spans="1:22" x14ac:dyDescent="0.25">
      <c r="A57" s="2"/>
      <c r="B57" s="11" t="s">
        <v>20</v>
      </c>
      <c r="C57" s="2">
        <v>224</v>
      </c>
      <c r="D57" s="2">
        <v>0</v>
      </c>
      <c r="E57" s="2">
        <v>0</v>
      </c>
      <c r="F57" s="2">
        <v>9</v>
      </c>
      <c r="G57" s="2">
        <v>4</v>
      </c>
      <c r="H57" s="2">
        <v>54</v>
      </c>
      <c r="I57" s="2">
        <v>24.1</v>
      </c>
      <c r="J57" s="2">
        <v>83</v>
      </c>
      <c r="K57" s="2">
        <v>37.1</v>
      </c>
      <c r="L57" s="2">
        <v>15</v>
      </c>
      <c r="M57" s="2">
        <v>6.7</v>
      </c>
      <c r="N57" s="2"/>
      <c r="O57" s="2"/>
      <c r="P57" s="2">
        <v>6</v>
      </c>
      <c r="Q57" s="2">
        <v>2.7</v>
      </c>
      <c r="R57" s="2">
        <v>57</v>
      </c>
      <c r="S57" s="2">
        <v>25.4</v>
      </c>
      <c r="T57" s="2"/>
      <c r="U57" s="2"/>
      <c r="V57" s="2"/>
    </row>
    <row r="58" spans="1:22" x14ac:dyDescent="0.25">
      <c r="A58" s="2"/>
      <c r="B58" s="11" t="s">
        <v>15</v>
      </c>
      <c r="C58" s="2">
        <v>377</v>
      </c>
      <c r="D58" s="2">
        <v>2</v>
      </c>
      <c r="E58" s="2">
        <v>0.5</v>
      </c>
      <c r="F58" s="2">
        <v>19</v>
      </c>
      <c r="G58" s="2">
        <v>5</v>
      </c>
      <c r="H58" s="2">
        <v>55</v>
      </c>
      <c r="I58" s="2">
        <v>14.6</v>
      </c>
      <c r="J58" s="2">
        <v>90</v>
      </c>
      <c r="K58" s="2">
        <v>23.9</v>
      </c>
      <c r="L58" s="2">
        <v>75</v>
      </c>
      <c r="M58" s="2">
        <v>19.899999999999999</v>
      </c>
      <c r="N58" s="2"/>
      <c r="O58" s="2"/>
      <c r="P58" s="2">
        <v>42</v>
      </c>
      <c r="Q58" s="2">
        <v>11.1</v>
      </c>
      <c r="R58" s="2">
        <v>94</v>
      </c>
      <c r="S58" s="2">
        <v>24.9</v>
      </c>
      <c r="T58" s="2"/>
      <c r="U58" s="2"/>
      <c r="V58" s="2"/>
    </row>
    <row r="59" spans="1:22" x14ac:dyDescent="0.25">
      <c r="A59" s="2"/>
      <c r="B59" s="9"/>
      <c r="C59" s="9">
        <f>SUM(C52:C58)</f>
        <v>861</v>
      </c>
      <c r="D59" s="9">
        <f t="shared" ref="D59" si="19">SUM(D52:D58)</f>
        <v>2</v>
      </c>
      <c r="E59" s="10">
        <f>(D59/C59)*100</f>
        <v>0.23228803716608595</v>
      </c>
      <c r="F59" s="9">
        <f t="shared" ref="F59" si="20">SUM(F52:F58)</f>
        <v>39</v>
      </c>
      <c r="G59" s="10">
        <f>(F59/C59)*100</f>
        <v>4.529616724738676</v>
      </c>
      <c r="H59" s="9">
        <f t="shared" ref="H59" si="21">SUM(H52:H58)</f>
        <v>168</v>
      </c>
      <c r="I59" s="10">
        <f>(H59/C59)*100</f>
        <v>19.512195121951219</v>
      </c>
      <c r="J59" s="9">
        <f t="shared" ref="J59" si="22">SUM(J52:J58)</f>
        <v>263</v>
      </c>
      <c r="K59" s="10">
        <f>(J59/C59)*100</f>
        <v>30.545876887340302</v>
      </c>
      <c r="L59" s="9">
        <f t="shared" ref="L59" si="23">SUM(L52:L58)</f>
        <v>133</v>
      </c>
      <c r="M59" s="10">
        <f>(L59/C59)*100</f>
        <v>15.447154471544716</v>
      </c>
      <c r="N59" s="9">
        <f>SUM(N52:N58)</f>
        <v>0</v>
      </c>
      <c r="O59" s="10">
        <f>(N59/C59)*100</f>
        <v>0</v>
      </c>
      <c r="P59" s="9">
        <f t="shared" ref="P59" si="24">SUM(P52:P58)</f>
        <v>66</v>
      </c>
      <c r="Q59" s="10">
        <f>(P59/C59)*100</f>
        <v>7.6655052264808354</v>
      </c>
      <c r="R59" s="9">
        <f t="shared" ref="R59" si="25">SUM(R52:R58)</f>
        <v>205</v>
      </c>
      <c r="S59" s="10">
        <f>(R59/C59)*100</f>
        <v>23.809523809523807</v>
      </c>
      <c r="T59" s="2"/>
      <c r="U59" s="2"/>
      <c r="V59" s="2"/>
    </row>
    <row r="60" spans="1:22" x14ac:dyDescent="0.25">
      <c r="A60" s="2"/>
      <c r="B60" s="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x14ac:dyDescent="0.25">
      <c r="A61" s="2"/>
      <c r="B61" s="9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25">
      <c r="A62" s="2"/>
      <c r="B62" s="6" t="s">
        <v>21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 t="s">
        <v>36</v>
      </c>
      <c r="U62" s="2"/>
      <c r="V62" s="2"/>
    </row>
    <row r="63" spans="1:22" x14ac:dyDescent="0.25">
      <c r="A63" s="2"/>
      <c r="B63" s="6" t="s">
        <v>23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 t="s">
        <v>36</v>
      </c>
      <c r="U63" s="2"/>
      <c r="V63" s="2"/>
    </row>
    <row r="64" spans="1:22" x14ac:dyDescent="0.25">
      <c r="A64" s="2"/>
      <c r="B64" s="11" t="s">
        <v>24</v>
      </c>
      <c r="C64" s="1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 t="s">
        <v>36</v>
      </c>
      <c r="U64" s="2"/>
      <c r="V64" s="2"/>
    </row>
    <row r="65" spans="1:22" x14ac:dyDescent="0.25">
      <c r="A65" s="2"/>
      <c r="B65" s="6" t="s">
        <v>27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 t="s">
        <v>36</v>
      </c>
      <c r="U65" s="2"/>
      <c r="V65" s="2"/>
    </row>
    <row r="66" spans="1:22" x14ac:dyDescent="0.25">
      <c r="A66" s="2"/>
      <c r="B66" s="6" t="s">
        <v>33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25">
      <c r="A67" s="2"/>
      <c r="B67" s="6" t="s">
        <v>25</v>
      </c>
      <c r="C67" s="2">
        <v>37</v>
      </c>
      <c r="D67" s="2">
        <v>0</v>
      </c>
      <c r="E67" s="2">
        <v>0</v>
      </c>
      <c r="F67" s="2">
        <v>0</v>
      </c>
      <c r="G67" s="2">
        <v>0</v>
      </c>
      <c r="H67" s="2">
        <v>16</v>
      </c>
      <c r="I67" s="2">
        <v>43.2</v>
      </c>
      <c r="J67" s="2">
        <v>13</v>
      </c>
      <c r="K67" s="2">
        <v>35.1</v>
      </c>
      <c r="L67" s="2">
        <v>1</v>
      </c>
      <c r="M67" s="2">
        <v>2.7</v>
      </c>
      <c r="N67" s="2"/>
      <c r="O67" s="2"/>
      <c r="P67" s="2">
        <v>0</v>
      </c>
      <c r="Q67" s="2">
        <v>0</v>
      </c>
      <c r="R67" s="2">
        <v>1</v>
      </c>
      <c r="S67" s="2">
        <v>2.7</v>
      </c>
      <c r="T67" s="2"/>
      <c r="U67" s="2"/>
      <c r="V67" s="2"/>
    </row>
    <row r="68" spans="1:22" x14ac:dyDescent="0.25">
      <c r="A68" s="2"/>
      <c r="B68" s="6" t="s">
        <v>26</v>
      </c>
      <c r="C68" s="2">
        <v>79</v>
      </c>
      <c r="D68" s="2">
        <v>0</v>
      </c>
      <c r="E68" s="2">
        <v>0</v>
      </c>
      <c r="F68" s="2">
        <v>2</v>
      </c>
      <c r="G68" s="2">
        <v>2.5</v>
      </c>
      <c r="H68" s="2">
        <v>22</v>
      </c>
      <c r="I68" s="2">
        <v>27.8</v>
      </c>
      <c r="J68" s="2">
        <v>28</v>
      </c>
      <c r="K68" s="2">
        <v>35.4</v>
      </c>
      <c r="L68" s="2">
        <v>10</v>
      </c>
      <c r="M68" s="2">
        <v>12.7</v>
      </c>
      <c r="N68" s="2"/>
      <c r="O68" s="2"/>
      <c r="P68" s="2">
        <v>3</v>
      </c>
      <c r="Q68" s="2">
        <v>3.8</v>
      </c>
      <c r="R68" s="2">
        <v>14</v>
      </c>
      <c r="S68" s="2">
        <v>17.7</v>
      </c>
      <c r="T68" s="2"/>
      <c r="U68" s="2"/>
      <c r="V68" s="2"/>
    </row>
    <row r="69" spans="1:22" x14ac:dyDescent="0.25">
      <c r="A69" s="2"/>
      <c r="B69" s="2"/>
      <c r="C69" s="9">
        <f>SUM(C62:C68)</f>
        <v>116</v>
      </c>
      <c r="D69" s="9">
        <f t="shared" ref="D69" si="26">SUM(D62:D68)</f>
        <v>0</v>
      </c>
      <c r="E69" s="18">
        <f>(D69/C69)*100</f>
        <v>0</v>
      </c>
      <c r="F69" s="9">
        <f t="shared" ref="F69" si="27">SUM(F62:F68)</f>
        <v>2</v>
      </c>
      <c r="G69" s="10">
        <f>(F69/C69)*100</f>
        <v>1.7241379310344827</v>
      </c>
      <c r="H69" s="9">
        <f t="shared" ref="H69" si="28">SUM(H62:H68)</f>
        <v>38</v>
      </c>
      <c r="I69" s="10">
        <f>(H69/C69)*100</f>
        <v>32.758620689655174</v>
      </c>
      <c r="J69" s="9">
        <f t="shared" ref="J69" si="29">SUM(J62:J68)</f>
        <v>41</v>
      </c>
      <c r="K69" s="10">
        <f>(J69/C69)*100</f>
        <v>35.344827586206897</v>
      </c>
      <c r="L69" s="9">
        <f t="shared" ref="L69" si="30">SUM(L62:L68)</f>
        <v>11</v>
      </c>
      <c r="M69" s="10">
        <f>(L69/C69)*100</f>
        <v>9.4827586206896548</v>
      </c>
      <c r="N69" s="9">
        <f t="shared" ref="N69" si="31">SUM(N62:N68)</f>
        <v>0</v>
      </c>
      <c r="O69" s="10">
        <f>(N69/C69)*100</f>
        <v>0</v>
      </c>
      <c r="P69" s="9">
        <f t="shared" ref="P69" si="32">SUM(P62:P68)</f>
        <v>3</v>
      </c>
      <c r="Q69" s="10">
        <f>(P69/C69)*100</f>
        <v>2.5862068965517242</v>
      </c>
      <c r="R69" s="9">
        <f t="shared" ref="R69" si="33">SUM(R62:R68)</f>
        <v>15</v>
      </c>
      <c r="S69" s="10">
        <f>(R69/C69)*100</f>
        <v>12.931034482758621</v>
      </c>
      <c r="T69" s="2"/>
      <c r="U69" s="2"/>
      <c r="V69" s="2"/>
    </row>
    <row r="70" spans="1:2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25">
      <c r="A71" s="2"/>
      <c r="B71" s="2"/>
      <c r="C71" s="9">
        <f>C59+C69</f>
        <v>977</v>
      </c>
      <c r="D71" s="9">
        <f t="shared" ref="D71" si="34">D59+D69</f>
        <v>2</v>
      </c>
      <c r="E71" s="10">
        <f>(D71/C71)*100</f>
        <v>0.20470829068577279</v>
      </c>
      <c r="F71" s="9">
        <f t="shared" ref="F71" si="35">F59+F69</f>
        <v>41</v>
      </c>
      <c r="G71" s="10">
        <f>(F71/C71)*100</f>
        <v>4.1965199590583415</v>
      </c>
      <c r="H71" s="9">
        <f t="shared" ref="H71" si="36">H59+H69</f>
        <v>206</v>
      </c>
      <c r="I71" s="10">
        <f>(H71/C71)*100</f>
        <v>21.084953940634595</v>
      </c>
      <c r="J71" s="9">
        <f t="shared" ref="J71" si="37">J59+J69</f>
        <v>304</v>
      </c>
      <c r="K71" s="10">
        <f>(J71/C71)*100</f>
        <v>31.115660184237459</v>
      </c>
      <c r="L71" s="9">
        <f t="shared" ref="L71" si="38">L59+L69</f>
        <v>144</v>
      </c>
      <c r="M71" s="10">
        <f>(L71/C71)*100</f>
        <v>14.73899692937564</v>
      </c>
      <c r="N71" s="9">
        <f t="shared" ref="N71" si="39">N59+N69</f>
        <v>0</v>
      </c>
      <c r="O71" s="10">
        <f>(N71/C71)*100</f>
        <v>0</v>
      </c>
      <c r="P71" s="9">
        <f t="shared" ref="P71" si="40">P59+P69</f>
        <v>69</v>
      </c>
      <c r="Q71" s="10">
        <f>(P71/C71)*100</f>
        <v>7.0624360286591612</v>
      </c>
      <c r="R71" s="9">
        <f t="shared" ref="R71" si="41">R59+R69</f>
        <v>220</v>
      </c>
      <c r="S71" s="10">
        <f>(R71/C71)*100</f>
        <v>22.517911975435005</v>
      </c>
      <c r="T71" s="2"/>
      <c r="U71" s="2"/>
      <c r="V71" s="2"/>
    </row>
    <row r="72" spans="1:2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6" spans="1:22" ht="18.75" x14ac:dyDescent="0.25">
      <c r="C76" s="23"/>
      <c r="D76" s="23"/>
      <c r="E76" s="23"/>
      <c r="F76" s="23"/>
    </row>
    <row r="77" spans="1:22" ht="18.75" x14ac:dyDescent="0.25">
      <c r="C77" s="23"/>
      <c r="D77" s="23"/>
      <c r="E77" s="23"/>
      <c r="F77" s="23"/>
    </row>
    <row r="78" spans="1:22" ht="18.75" x14ac:dyDescent="0.25">
      <c r="C78" s="23"/>
      <c r="D78" s="23"/>
      <c r="E78" s="23"/>
      <c r="F78" s="23"/>
    </row>
    <row r="79" spans="1:22" ht="18.75" x14ac:dyDescent="0.25">
      <c r="C79" s="23"/>
      <c r="D79" s="23"/>
      <c r="E79" s="23"/>
      <c r="F79" s="23"/>
    </row>
    <row r="80" spans="1:22" ht="18.75" x14ac:dyDescent="0.25">
      <c r="C80" s="23"/>
      <c r="D80" s="23"/>
      <c r="E80" s="23"/>
      <c r="F80" s="23"/>
    </row>
    <row r="81" spans="3:6" ht="18.75" x14ac:dyDescent="0.25">
      <c r="C81" s="23"/>
      <c r="D81" s="23"/>
      <c r="E81" s="23"/>
      <c r="F81" s="23"/>
    </row>
    <row r="82" spans="3:6" ht="18.75" x14ac:dyDescent="0.25">
      <c r="C82" s="23"/>
      <c r="D82" s="23"/>
      <c r="E82" s="23"/>
      <c r="F82" s="23"/>
    </row>
    <row r="83" spans="3:6" ht="18.75" x14ac:dyDescent="0.25">
      <c r="C83" s="23"/>
      <c r="D83" s="23"/>
      <c r="E83" s="23"/>
      <c r="F83" s="23"/>
    </row>
    <row r="84" spans="3:6" x14ac:dyDescent="0.25">
      <c r="C84" s="24"/>
      <c r="D84" s="24"/>
      <c r="E84" s="24"/>
      <c r="F84" s="24"/>
    </row>
  </sheetData>
  <pageMargins left="0.2" right="0.2" top="0.25" bottom="0.2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CONHUAN-DT</dc:creator>
  <cp:lastModifiedBy>CONHUAN-DT</cp:lastModifiedBy>
  <cp:lastPrinted>2018-07-28T02:18:10Z</cp:lastPrinted>
  <dcterms:created xsi:type="dcterms:W3CDTF">2018-07-27T07:18:23Z</dcterms:created>
  <dcterms:modified xsi:type="dcterms:W3CDTF">2018-07-28T08:33:40Z</dcterms:modified>
</cp:coreProperties>
</file>